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8800" windowHeight="12300"/>
  </bookViews>
  <sheets>
    <sheet name="2020 год" sheetId="2" r:id="rId1"/>
  </sheets>
  <definedNames>
    <definedName name="_xlnm.Print_Titles" localSheetId="0">'2020 год'!$7:$7</definedName>
    <definedName name="_xlnm.Print_Area" localSheetId="0">'2020 год'!$A$1:$B$82</definedName>
  </definedNames>
  <calcPr calcId="145621"/>
</workbook>
</file>

<file path=xl/calcChain.xml><?xml version="1.0" encoding="utf-8"?>
<calcChain xmlns="http://schemas.openxmlformats.org/spreadsheetml/2006/main">
  <c r="B10" i="2" l="1"/>
  <c r="B9" i="2"/>
  <c r="B76" i="2"/>
  <c r="B69" i="2"/>
  <c r="B68" i="2" s="1"/>
  <c r="B36" i="2"/>
  <c r="B35" i="2"/>
  <c r="B8" i="2" l="1"/>
  <c r="B34" i="2"/>
  <c r="B82" i="2" l="1"/>
</calcChain>
</file>

<file path=xl/sharedStrings.xml><?xml version="1.0" encoding="utf-8"?>
<sst xmlns="http://schemas.openxmlformats.org/spreadsheetml/2006/main" count="84" uniqueCount="80">
  <si>
    <t>Приложение 14</t>
  </si>
  <si>
    <t>Наименование</t>
  </si>
  <si>
    <t>Субвенции местным бюджетам:</t>
  </si>
  <si>
    <t>Бюджет автономного округа (ОБ)</t>
  </si>
  <si>
    <t>тыс.руб.</t>
  </si>
  <si>
    <t>Федеральный бюджет(ФБ)</t>
  </si>
  <si>
    <t>к  решению Думы</t>
  </si>
  <si>
    <t>города Когалыма</t>
  </si>
  <si>
    <t>Субсидии местным бюджетам:</t>
  </si>
  <si>
    <t>Всего:</t>
  </si>
  <si>
    <t xml:space="preserve"> </t>
  </si>
  <si>
    <t>Межбюджетные трансферты, получаемые из других бюджетов бюджетной системы
 Российской Федерации на 2020 год</t>
  </si>
  <si>
    <t>Сумма                            на год</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</si>
  <si>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</si>
  <si>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</si>
  <si>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</si>
  <si>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"Развития образования" (ОБ)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</si>
  <si>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</si>
  <si>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</si>
  <si>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</si>
  <si>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</si>
  <si>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</si>
  <si>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</si>
  <si>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</si>
  <si>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</si>
  <si>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</si>
  <si>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</si>
  <si>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</si>
  <si>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</si>
  <si>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Проведение Всероссийской переписи населения 2020 года в рамках основного мероприятия "Проведение Всероссийской переписи населения 2020 года" подпрограммы "Совершенствование системы государственного стратегического управления и повышение инвестиционной привлекательности" государственной программы "Развитие экономического потенциала" (ФБ)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</si>
  <si>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</si>
  <si>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</si>
  <si>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 </t>
  </si>
  <si>
    <t xml:space="preserve">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молодёжной политики" государственной программы "Развитие образования"(ОБ)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</si>
  <si>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</si>
  <si>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</si>
  <si>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</si>
  <si>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</si>
  <si>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</si>
  <si>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</si>
  <si>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</si>
  <si>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</si>
  <si>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</si>
  <si>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</si>
  <si>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</si>
  <si>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</si>
  <si>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</si>
  <si>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</si>
  <si>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</si>
  <si>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</si>
  <si>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основного мероприятия "Обеспечение условий по реализации в муниципальных образованиях единой государственной политики в сфере межнациональных отношений и профилактики экстремизма"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</si>
  <si>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</si>
  <si>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</si>
  <si>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</si>
  <si>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Дотации местным бюджетам:</t>
  </si>
  <si>
    <t>Иные межбюджетные трансферты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</si>
  <si>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</si>
  <si>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t xml:space="preserve">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03.1.02.84070</t>
    </r>
  </si>
  <si>
    <r>
      <t xml:space="preserve">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03.1.02.84090</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</si>
  <si>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</si>
  <si>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</si>
  <si>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</si>
  <si>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</si>
  <si>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 </t>
    </r>
    <r>
      <rPr>
        <b/>
        <sz val="13"/>
        <rFont val="Times New Roman"/>
        <family val="1"/>
        <charset val="204"/>
      </rPr>
      <t>05.1.01.R5190</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</si>
  <si>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 </t>
    </r>
    <r>
      <rPr>
        <b/>
        <sz val="13"/>
        <rFont val="Times New Roman"/>
        <family val="1"/>
        <charset val="204"/>
      </rPr>
      <t>05.1.01.R5190</t>
    </r>
  </si>
  <si>
    <r>
      <t xml:space="preserve">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r>
    <r>
      <rPr>
        <b/>
        <sz val="13"/>
        <rFont val="Times New Roman"/>
        <family val="1"/>
        <charset val="204"/>
      </rPr>
      <t>11.3.F3.82660</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</si>
  <si>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</si>
  <si>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 xml:space="preserve">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 </t>
    </r>
    <r>
      <rPr>
        <b/>
        <sz val="13"/>
        <color theme="1"/>
        <rFont val="Times New Roman"/>
        <family val="1"/>
        <charset val="204"/>
      </rPr>
      <t>12.8.F2.82600</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</si>
  <si>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</si>
  <si>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 xml:space="preserve">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 </t>
    </r>
    <r>
      <rPr>
        <b/>
        <sz val="13"/>
        <rFont val="Times New Roman"/>
        <family val="1"/>
        <charset val="204"/>
      </rPr>
      <t>18.6.03.82390</t>
    </r>
  </si>
  <si>
    <r>
      <t xml:space="preserve">Субсидии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с целью повышения безопасности дорожного движения, информирования населения" подпрограммы "Профилактика правонарушений" государственной программы "Профилактика правонарушений и обеспечение отдельных прав граждан"(ОБ) </t>
    </r>
    <r>
      <rPr>
        <b/>
        <sz val="13"/>
        <color indexed="8"/>
        <rFont val="Times New Roman"/>
        <family val="1"/>
        <charset val="204"/>
      </rPr>
      <t>29.1.12.82310</t>
    </r>
  </si>
  <si>
    <r>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r>
    <r>
      <rPr>
        <b/>
        <sz val="13"/>
        <rFont val="Times New Roman"/>
        <family val="1"/>
        <charset val="204"/>
      </rPr>
      <t>29.2.02.85230</t>
    </r>
  </si>
  <si>
    <r>
      <t xml:space="preserve">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 </t>
    </r>
    <r>
      <rPr>
        <b/>
        <sz val="13"/>
        <rFont val="Times New Roman"/>
        <family val="1"/>
        <charset val="204"/>
      </rPr>
      <t>40.4.00.85150</t>
    </r>
  </si>
  <si>
    <r>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r>
    <r>
      <rPr>
        <b/>
        <sz val="13"/>
        <color theme="1"/>
        <rFont val="Times New Roman"/>
        <family val="1"/>
        <charset val="204"/>
      </rPr>
      <t>40.Д.00.85160</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</si>
  <si>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</si>
  <si>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</si>
  <si>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20.3.02.81050</t>
    </r>
  </si>
  <si>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20.3.02.81060</t>
    </r>
  </si>
  <si>
    <r>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20.3.03.81070</t>
    </r>
  </si>
  <si>
    <t>от 27.11.2019 №362-ГД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</si>
</sst>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3"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
      <b/>
      <sz val="13"/>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3">
    <xf numFmtId="0" fontId="0" fillId="0" borderId="0" xfId="0"/>
    <xf numFmtId="0" fontId="6" fillId="0" borderId="0" xfId="1" applyFont="1" applyFill="1"/>
    <xf numFmtId="0" fontId="2" fillId="0" borderId="0" xfId="1" applyFont="1" applyFill="1" applyAlignment="1">
      <alignment horizontal="right" vertical="center"/>
    </xf>
    <xf numFmtId="0" fontId="6" fillId="0" borderId="0" xfId="1" applyFont="1" applyFill="1" applyAlignment="1">
      <alignment horizontal="right" vertical="center"/>
    </xf>
    <xf numFmtId="0" fontId="2" fillId="0" borderId="0" xfId="1" applyFont="1" applyFill="1"/>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2" fillId="0" borderId="1" xfId="0" applyNumberFormat="1" applyFont="1" applyFill="1" applyBorder="1" applyAlignment="1">
      <alignment horizontal="justify" vertical="center" wrapText="1"/>
    </xf>
    <xf numFmtId="0" fontId="8" fillId="0" borderId="1" xfId="1" applyFont="1" applyFill="1" applyBorder="1" applyAlignment="1">
      <alignment horizontal="justify" vertical="center"/>
    </xf>
    <xf numFmtId="0" fontId="2" fillId="0" borderId="0" xfId="1" applyFont="1" applyFill="1" applyAlignment="1">
      <alignment horizontal="left" vertical="center"/>
    </xf>
    <xf numFmtId="49" fontId="8" fillId="0"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showGridLines="0" tabSelected="1" view="pageBreakPreview" zoomScale="75" zoomScaleNormal="75" zoomScaleSheetLayoutView="75" workbookViewId="0">
      <selection activeCell="R12" sqref="R12"/>
    </sheetView>
  </sheetViews>
  <sheetFormatPr defaultColWidth="9.140625" defaultRowHeight="12.75" x14ac:dyDescent="0.2"/>
  <cols>
    <col min="1" max="1" width="107.28515625" style="1" customWidth="1"/>
    <col min="2" max="2" width="20.140625" style="3" customWidth="1"/>
    <col min="3" max="16384" width="9.140625" style="1"/>
  </cols>
  <sheetData>
    <row r="1" spans="1:10" ht="18" customHeight="1" x14ac:dyDescent="0.25">
      <c r="A1" s="4"/>
      <c r="B1" s="21" t="s">
        <v>0</v>
      </c>
    </row>
    <row r="2" spans="1:10" ht="18" customHeight="1" x14ac:dyDescent="0.25">
      <c r="A2" s="4"/>
      <c r="B2" s="21" t="s">
        <v>6</v>
      </c>
    </row>
    <row r="3" spans="1:10" ht="18" customHeight="1" x14ac:dyDescent="0.25">
      <c r="A3" s="4"/>
      <c r="B3" s="21" t="s">
        <v>7</v>
      </c>
    </row>
    <row r="4" spans="1:10" ht="18" customHeight="1" x14ac:dyDescent="0.25">
      <c r="A4" s="4"/>
      <c r="B4" s="21" t="s">
        <v>79</v>
      </c>
    </row>
    <row r="5" spans="1:10" ht="44.25" customHeight="1" x14ac:dyDescent="0.2">
      <c r="A5" s="22" t="s">
        <v>11</v>
      </c>
      <c r="B5" s="22"/>
    </row>
    <row r="6" spans="1:10" ht="18" customHeight="1" x14ac:dyDescent="0.25">
      <c r="A6" s="4"/>
      <c r="B6" s="2" t="s">
        <v>4</v>
      </c>
    </row>
    <row r="7" spans="1:10" ht="33" x14ac:dyDescent="0.2">
      <c r="A7" s="5" t="s">
        <v>1</v>
      </c>
      <c r="B7" s="5" t="s">
        <v>12</v>
      </c>
    </row>
    <row r="8" spans="1:10" ht="23.25" customHeight="1" x14ac:dyDescent="0.2">
      <c r="A8" s="6" t="s">
        <v>2</v>
      </c>
      <c r="B8" s="7">
        <f>B9+B10</f>
        <v>1884961.6000000003</v>
      </c>
    </row>
    <row r="9" spans="1:10" ht="16.5" x14ac:dyDescent="0.2">
      <c r="A9" s="6" t="s">
        <v>3</v>
      </c>
      <c r="B9" s="7">
        <f>B12+B13+B14+B16+B17+B21+B15+B18+B20+B22+B23+B25+B24+B28+B27+B32+B11+B31+B19</f>
        <v>1877260.6000000003</v>
      </c>
    </row>
    <row r="10" spans="1:10" ht="16.5" x14ac:dyDescent="0.2">
      <c r="A10" s="8" t="s">
        <v>5</v>
      </c>
      <c r="B10" s="9">
        <f>B26+B30+B33+B29</f>
        <v>7701</v>
      </c>
    </row>
    <row r="11" spans="1:10" ht="82.5" x14ac:dyDescent="0.2">
      <c r="A11" s="10" t="s">
        <v>13</v>
      </c>
      <c r="B11" s="11">
        <v>992.2</v>
      </c>
    </row>
    <row r="12" spans="1:10" ht="115.5" x14ac:dyDescent="0.2">
      <c r="A12" s="10" t="s">
        <v>56</v>
      </c>
      <c r="B12" s="11">
        <v>1684200.8</v>
      </c>
      <c r="J12" s="1" t="s">
        <v>10</v>
      </c>
    </row>
    <row r="13" spans="1:10" ht="132" x14ac:dyDescent="0.2">
      <c r="A13" s="10" t="s">
        <v>14</v>
      </c>
      <c r="B13" s="11">
        <v>63617</v>
      </c>
    </row>
    <row r="14" spans="1:10" ht="115.5" x14ac:dyDescent="0.2">
      <c r="A14" s="10" t="s">
        <v>15</v>
      </c>
      <c r="B14" s="11">
        <v>34411</v>
      </c>
    </row>
    <row r="15" spans="1:10" ht="99" x14ac:dyDescent="0.2">
      <c r="A15" s="12" t="s">
        <v>16</v>
      </c>
      <c r="B15" s="11">
        <v>12939.8</v>
      </c>
    </row>
    <row r="16" spans="1:10" ht="115.5" x14ac:dyDescent="0.2">
      <c r="A16" s="10" t="s">
        <v>28</v>
      </c>
      <c r="B16" s="11">
        <v>30338.6</v>
      </c>
    </row>
    <row r="17" spans="1:2" ht="99" hidden="1" x14ac:dyDescent="0.2">
      <c r="A17" s="10" t="s">
        <v>57</v>
      </c>
      <c r="B17" s="11">
        <v>0</v>
      </c>
    </row>
    <row r="18" spans="1:2" ht="115.5" hidden="1" x14ac:dyDescent="0.2">
      <c r="A18" s="10" t="s">
        <v>58</v>
      </c>
      <c r="B18" s="11">
        <v>0</v>
      </c>
    </row>
    <row r="19" spans="1:2" ht="82.5" x14ac:dyDescent="0.2">
      <c r="A19" s="10" t="s">
        <v>59</v>
      </c>
      <c r="B19" s="11">
        <v>19692.8</v>
      </c>
    </row>
    <row r="20" spans="1:2" ht="115.5" x14ac:dyDescent="0.2">
      <c r="A20" s="10" t="s">
        <v>17</v>
      </c>
      <c r="B20" s="11">
        <v>10842.1</v>
      </c>
    </row>
    <row r="21" spans="1:2" ht="82.5" x14ac:dyDescent="0.2">
      <c r="A21" s="10" t="s">
        <v>18</v>
      </c>
      <c r="B21" s="11">
        <v>8051.5</v>
      </c>
    </row>
    <row r="22" spans="1:2" ht="82.5" x14ac:dyDescent="0.2">
      <c r="A22" s="12" t="s">
        <v>19</v>
      </c>
      <c r="B22" s="11">
        <v>61.9</v>
      </c>
    </row>
    <row r="23" spans="1:2" ht="99" x14ac:dyDescent="0.2">
      <c r="A23" s="12" t="s">
        <v>20</v>
      </c>
      <c r="B23" s="11">
        <v>3190.8</v>
      </c>
    </row>
    <row r="24" spans="1:2" ht="115.5" x14ac:dyDescent="0.2">
      <c r="A24" s="12" t="s">
        <v>27</v>
      </c>
      <c r="B24" s="11">
        <v>806.5</v>
      </c>
    </row>
    <row r="25" spans="1:2" ht="66" x14ac:dyDescent="0.2">
      <c r="A25" s="12" t="s">
        <v>21</v>
      </c>
      <c r="B25" s="11">
        <v>2827.4</v>
      </c>
    </row>
    <row r="26" spans="1:2" ht="115.5" x14ac:dyDescent="0.2">
      <c r="A26" s="13" t="s">
        <v>22</v>
      </c>
      <c r="B26" s="11">
        <v>945</v>
      </c>
    </row>
    <row r="27" spans="1:2" ht="214.5" x14ac:dyDescent="0.2">
      <c r="A27" s="10" t="s">
        <v>23</v>
      </c>
      <c r="B27" s="11">
        <v>9.3000000000000007</v>
      </c>
    </row>
    <row r="28" spans="1:2" ht="99" x14ac:dyDescent="0.2">
      <c r="A28" s="10" t="s">
        <v>24</v>
      </c>
      <c r="B28" s="11">
        <v>168.6</v>
      </c>
    </row>
    <row r="29" spans="1:2" ht="66" x14ac:dyDescent="0.2">
      <c r="A29" s="10" t="s">
        <v>29</v>
      </c>
      <c r="B29" s="11">
        <v>1038</v>
      </c>
    </row>
    <row r="30" spans="1:2" ht="115.5" x14ac:dyDescent="0.2">
      <c r="A30" s="10" t="s">
        <v>60</v>
      </c>
      <c r="B30" s="11">
        <v>5710.7</v>
      </c>
    </row>
    <row r="31" spans="1:2" ht="115.5" x14ac:dyDescent="0.2">
      <c r="A31" s="10" t="s">
        <v>61</v>
      </c>
      <c r="B31" s="11">
        <v>1396</v>
      </c>
    </row>
    <row r="32" spans="1:2" ht="198" x14ac:dyDescent="0.2">
      <c r="A32" s="10" t="s">
        <v>25</v>
      </c>
      <c r="B32" s="11">
        <v>3714.3</v>
      </c>
    </row>
    <row r="33" spans="1:2" ht="99" x14ac:dyDescent="0.2">
      <c r="A33" s="12" t="s">
        <v>26</v>
      </c>
      <c r="B33" s="11">
        <v>7.3</v>
      </c>
    </row>
    <row r="34" spans="1:2" ht="16.5" x14ac:dyDescent="0.2">
      <c r="A34" s="6" t="s">
        <v>8</v>
      </c>
      <c r="B34" s="9">
        <f t="shared" ref="B34" si="0">B35+B36</f>
        <v>674868.99999999988</v>
      </c>
    </row>
    <row r="35" spans="1:2" ht="16.5" x14ac:dyDescent="0.2">
      <c r="A35" s="6" t="s">
        <v>3</v>
      </c>
      <c r="B35" s="9">
        <f t="shared" ref="B35" si="1">B38+B43+B47+B46+B53+B55+B64+B65+B66+B59+B62+B44+B56+B37+B39+B51+B50+B52+B60+B61+B63+B42+B48+B49+B41+B58+B67</f>
        <v>613167.49999999988</v>
      </c>
    </row>
    <row r="36" spans="1:2" ht="16.5" x14ac:dyDescent="0.2">
      <c r="A36" s="6" t="s">
        <v>5</v>
      </c>
      <c r="B36" s="9">
        <f t="shared" ref="B36" si="2">B54+B57+B45+B40</f>
        <v>61701.5</v>
      </c>
    </row>
    <row r="37" spans="1:2" ht="132" x14ac:dyDescent="0.2">
      <c r="A37" s="12" t="s">
        <v>30</v>
      </c>
      <c r="B37" s="11">
        <v>2520</v>
      </c>
    </row>
    <row r="38" spans="1:2" ht="99" x14ac:dyDescent="0.2">
      <c r="A38" s="12" t="s">
        <v>31</v>
      </c>
      <c r="B38" s="11">
        <v>7738.1</v>
      </c>
    </row>
    <row r="39" spans="1:2" ht="82.5" x14ac:dyDescent="0.2">
      <c r="A39" s="10" t="s">
        <v>33</v>
      </c>
      <c r="B39" s="11">
        <v>62180.800000000003</v>
      </c>
    </row>
    <row r="40" spans="1:2" ht="99" x14ac:dyDescent="0.2">
      <c r="A40" s="10" t="s">
        <v>32</v>
      </c>
      <c r="B40" s="11">
        <v>56535.4</v>
      </c>
    </row>
    <row r="41" spans="1:2" ht="99" x14ac:dyDescent="0.2">
      <c r="A41" s="10" t="s">
        <v>34</v>
      </c>
      <c r="B41" s="11">
        <v>88427.199999999997</v>
      </c>
    </row>
    <row r="42" spans="1:2" ht="99" x14ac:dyDescent="0.2">
      <c r="A42" s="10" t="s">
        <v>35</v>
      </c>
      <c r="B42" s="11">
        <v>146346.1</v>
      </c>
    </row>
    <row r="43" spans="1:2" ht="66" x14ac:dyDescent="0.2">
      <c r="A43" s="12" t="s">
        <v>62</v>
      </c>
      <c r="B43" s="11">
        <v>349.7</v>
      </c>
    </row>
    <row r="44" spans="1:2" ht="49.5" hidden="1" x14ac:dyDescent="0.2">
      <c r="A44" s="10" t="s">
        <v>63</v>
      </c>
      <c r="B44" s="11">
        <v>0</v>
      </c>
    </row>
    <row r="45" spans="1:2" ht="49.5" hidden="1" x14ac:dyDescent="0.2">
      <c r="A45" s="10" t="s">
        <v>64</v>
      </c>
      <c r="B45" s="11">
        <v>0</v>
      </c>
    </row>
    <row r="46" spans="1:2" ht="132" x14ac:dyDescent="0.2">
      <c r="A46" s="12" t="s">
        <v>36</v>
      </c>
      <c r="B46" s="11">
        <v>591.4</v>
      </c>
    </row>
    <row r="47" spans="1:2" ht="82.5" x14ac:dyDescent="0.2">
      <c r="A47" s="10" t="s">
        <v>37</v>
      </c>
      <c r="B47" s="11">
        <v>82788.399999999994</v>
      </c>
    </row>
    <row r="48" spans="1:2" ht="82.5" x14ac:dyDescent="0.2">
      <c r="A48" s="10" t="s">
        <v>39</v>
      </c>
      <c r="B48" s="11">
        <v>14268.9</v>
      </c>
    </row>
    <row r="49" spans="1:2" ht="66" x14ac:dyDescent="0.2">
      <c r="A49" s="10" t="s">
        <v>38</v>
      </c>
      <c r="B49" s="11">
        <v>25831.9</v>
      </c>
    </row>
    <row r="50" spans="1:2" ht="66" hidden="1" x14ac:dyDescent="0.2">
      <c r="A50" s="10" t="s">
        <v>65</v>
      </c>
      <c r="B50" s="11">
        <v>0</v>
      </c>
    </row>
    <row r="51" spans="1:2" ht="82.5" x14ac:dyDescent="0.2">
      <c r="A51" s="10" t="s">
        <v>40</v>
      </c>
      <c r="B51" s="11">
        <v>99367.9</v>
      </c>
    </row>
    <row r="52" spans="1:2" ht="82.5" x14ac:dyDescent="0.2">
      <c r="A52" s="10" t="s">
        <v>41</v>
      </c>
      <c r="B52" s="11">
        <v>18698.599999999999</v>
      </c>
    </row>
    <row r="53" spans="1:2" ht="99" x14ac:dyDescent="0.2">
      <c r="A53" s="10" t="s">
        <v>43</v>
      </c>
      <c r="B53" s="11">
        <v>2255</v>
      </c>
    </row>
    <row r="54" spans="1:2" ht="99" x14ac:dyDescent="0.2">
      <c r="A54" s="10" t="s">
        <v>42</v>
      </c>
      <c r="B54" s="11">
        <v>110.5</v>
      </c>
    </row>
    <row r="55" spans="1:2" ht="115.5" x14ac:dyDescent="0.2">
      <c r="A55" s="12" t="s">
        <v>44</v>
      </c>
      <c r="B55" s="11">
        <v>11241.6</v>
      </c>
    </row>
    <row r="56" spans="1:2" ht="66" x14ac:dyDescent="0.2">
      <c r="A56" s="12" t="s">
        <v>45</v>
      </c>
      <c r="B56" s="11">
        <v>7907.6</v>
      </c>
    </row>
    <row r="57" spans="1:2" ht="66" x14ac:dyDescent="0.2">
      <c r="A57" s="12" t="s">
        <v>66</v>
      </c>
      <c r="B57" s="11">
        <v>5055.6000000000004</v>
      </c>
    </row>
    <row r="58" spans="1:2" ht="66" hidden="1" x14ac:dyDescent="0.2">
      <c r="A58" s="12" t="s">
        <v>67</v>
      </c>
      <c r="B58" s="11">
        <v>0</v>
      </c>
    </row>
    <row r="59" spans="1:2" ht="82.5" x14ac:dyDescent="0.2">
      <c r="A59" s="14" t="s">
        <v>47</v>
      </c>
      <c r="B59" s="15">
        <v>35252.6</v>
      </c>
    </row>
    <row r="60" spans="1:2" ht="66" x14ac:dyDescent="0.2">
      <c r="A60" s="14" t="s">
        <v>46</v>
      </c>
      <c r="B60" s="15">
        <v>3437.4</v>
      </c>
    </row>
    <row r="61" spans="1:2" ht="49.5" x14ac:dyDescent="0.2">
      <c r="A61" s="14" t="s">
        <v>68</v>
      </c>
      <c r="B61" s="15">
        <v>522.1</v>
      </c>
    </row>
    <row r="62" spans="1:2" ht="82.5" hidden="1" x14ac:dyDescent="0.2">
      <c r="A62" s="10" t="s">
        <v>69</v>
      </c>
      <c r="B62" s="11">
        <v>0</v>
      </c>
    </row>
    <row r="63" spans="1:2" ht="115.5" x14ac:dyDescent="0.2">
      <c r="A63" s="10" t="s">
        <v>53</v>
      </c>
      <c r="B63" s="11">
        <v>2941.5</v>
      </c>
    </row>
    <row r="64" spans="1:2" ht="82.5" x14ac:dyDescent="0.2">
      <c r="A64" s="13" t="s">
        <v>52</v>
      </c>
      <c r="B64" s="11">
        <v>239.9</v>
      </c>
    </row>
    <row r="65" spans="1:2" ht="66" x14ac:dyDescent="0.2">
      <c r="A65" s="13" t="s">
        <v>51</v>
      </c>
      <c r="B65" s="11">
        <v>154.19999999999999</v>
      </c>
    </row>
    <row r="66" spans="1:2" ht="115.5" hidden="1" x14ac:dyDescent="0.2">
      <c r="A66" s="13" t="s">
        <v>70</v>
      </c>
      <c r="B66" s="11">
        <v>0</v>
      </c>
    </row>
    <row r="67" spans="1:2" ht="115.5" x14ac:dyDescent="0.2">
      <c r="A67" s="13" t="s">
        <v>50</v>
      </c>
      <c r="B67" s="11">
        <v>106.6</v>
      </c>
    </row>
    <row r="68" spans="1:2" ht="16.5" x14ac:dyDescent="0.2">
      <c r="A68" s="6" t="s">
        <v>55</v>
      </c>
      <c r="B68" s="16">
        <f t="shared" ref="B68" si="3">B69+B70</f>
        <v>3533</v>
      </c>
    </row>
    <row r="69" spans="1:2" ht="16.5" x14ac:dyDescent="0.2">
      <c r="A69" s="6" t="s">
        <v>3</v>
      </c>
      <c r="B69" s="16">
        <f t="shared" ref="B69" si="4">B71+B74+B75+B72+B73</f>
        <v>3533</v>
      </c>
    </row>
    <row r="70" spans="1:2" ht="16.5" x14ac:dyDescent="0.2">
      <c r="A70" s="6" t="s">
        <v>5</v>
      </c>
      <c r="B70" s="16">
        <v>0</v>
      </c>
    </row>
    <row r="71" spans="1:2" ht="66" x14ac:dyDescent="0.2">
      <c r="A71" s="10" t="s">
        <v>49</v>
      </c>
      <c r="B71" s="11">
        <v>3460.3</v>
      </c>
    </row>
    <row r="72" spans="1:2" ht="82.5" x14ac:dyDescent="0.2">
      <c r="A72" s="10" t="s">
        <v>48</v>
      </c>
      <c r="B72" s="11">
        <v>72.7</v>
      </c>
    </row>
    <row r="73" spans="1:2" ht="132" hidden="1" x14ac:dyDescent="0.2">
      <c r="A73" s="10" t="s">
        <v>71</v>
      </c>
      <c r="B73" s="11">
        <v>0</v>
      </c>
    </row>
    <row r="74" spans="1:2" ht="82.5" hidden="1" x14ac:dyDescent="0.2">
      <c r="A74" s="12" t="s">
        <v>72</v>
      </c>
      <c r="B74" s="11">
        <v>0</v>
      </c>
    </row>
    <row r="75" spans="1:2" ht="66" hidden="1" x14ac:dyDescent="0.2">
      <c r="A75" s="12" t="s">
        <v>73</v>
      </c>
      <c r="B75" s="11">
        <v>0</v>
      </c>
    </row>
    <row r="76" spans="1:2" ht="16.5" x14ac:dyDescent="0.2">
      <c r="A76" s="6" t="s">
        <v>54</v>
      </c>
      <c r="B76" s="9">
        <f>B78+B79+B80+B81+B77</f>
        <v>216648.9</v>
      </c>
    </row>
    <row r="77" spans="1:2" ht="82.5" x14ac:dyDescent="0.2">
      <c r="A77" s="17" t="s">
        <v>74</v>
      </c>
      <c r="B77" s="18">
        <v>205320.9</v>
      </c>
    </row>
    <row r="78" spans="1:2" ht="115.5" x14ac:dyDescent="0.2">
      <c r="A78" s="17" t="s">
        <v>75</v>
      </c>
      <c r="B78" s="18">
        <v>11328</v>
      </c>
    </row>
    <row r="79" spans="1:2" ht="115.5" hidden="1" x14ac:dyDescent="0.2">
      <c r="A79" s="19" t="s">
        <v>76</v>
      </c>
      <c r="B79" s="18"/>
    </row>
    <row r="80" spans="1:2" ht="115.5" hidden="1" x14ac:dyDescent="0.2">
      <c r="A80" s="19" t="s">
        <v>77</v>
      </c>
      <c r="B80" s="18"/>
    </row>
    <row r="81" spans="1:2" ht="115.5" hidden="1" x14ac:dyDescent="0.2">
      <c r="A81" s="19" t="s">
        <v>78</v>
      </c>
      <c r="B81" s="18"/>
    </row>
    <row r="82" spans="1:2" ht="16.5" x14ac:dyDescent="0.2">
      <c r="A82" s="20" t="s">
        <v>9</v>
      </c>
      <c r="B82" s="16">
        <f>B8+B34+B68+B76</f>
        <v>2780012.5</v>
      </c>
    </row>
  </sheetData>
  <mergeCells count="1">
    <mergeCell ref="A5:B5"/>
  </mergeCells>
  <phoneticPr fontId="5" type="noConversion"/>
  <printOptions horizontalCentered="1"/>
  <pageMargins left="1.7716535433070868" right="0.39370078740157483" top="0.78740157480314965" bottom="0.78740157480314965" header="0.51181102362204722" footer="0.39370078740157483"/>
  <pageSetup paperSize="9" scale="60" firstPageNumber="314" fitToHeight="0" orientation="portrait" useFirstPageNumber="1" r:id="rId1"/>
  <headerFooter alignWithMargins="0">
    <oddFooter>&amp;R&amp;P</oddFooter>
  </headerFooter>
  <rowBreaks count="2" manualBreakCount="2">
    <brk id="50" max="1" man="1"/>
    <brk id="68"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Киямова Юлия Валерьевна</cp:lastModifiedBy>
  <cp:lastPrinted>2019-11-12T10:47:49Z</cp:lastPrinted>
  <dcterms:created xsi:type="dcterms:W3CDTF">2014-10-24T05:04:51Z</dcterms:created>
  <dcterms:modified xsi:type="dcterms:W3CDTF">2019-12-02T11:01:29Z</dcterms:modified>
</cp:coreProperties>
</file>